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O17" i="1"/>
  <c r="F17" i="1"/>
  <c r="H17" i="1"/>
  <c r="I16" i="1" s="1"/>
  <c r="S16" i="1" s="1"/>
  <c r="D17" i="1"/>
  <c r="R12" i="1"/>
  <c r="P12" i="1"/>
  <c r="N12" i="1"/>
  <c r="E12" i="1"/>
  <c r="O12" i="1"/>
  <c r="F12" i="1"/>
  <c r="H12" i="1"/>
  <c r="I11" i="1" s="1"/>
  <c r="S11" i="1" s="1"/>
  <c r="D12" i="1"/>
  <c r="Q39" i="1"/>
  <c r="O27" i="1"/>
  <c r="F27" i="1"/>
  <c r="R27" i="1"/>
  <c r="P27" i="1"/>
  <c r="N27" i="1"/>
  <c r="E27" i="1"/>
  <c r="D27" i="1"/>
  <c r="H27" i="1"/>
  <c r="I26" i="1" s="1"/>
  <c r="S26" i="1" s="1"/>
  <c r="R22" i="1"/>
  <c r="R39" i="1" s="1"/>
  <c r="P22" i="1"/>
  <c r="N22" i="1"/>
  <c r="E22" i="1"/>
  <c r="O22" i="1"/>
  <c r="F22" i="1"/>
  <c r="H22" i="1"/>
  <c r="I21" i="1" s="1"/>
  <c r="S21" i="1" s="1"/>
  <c r="D22" i="1"/>
  <c r="G39" i="1"/>
  <c r="H39" i="1"/>
  <c r="P39" i="1" l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<sst xmlns="http://schemas.openxmlformats.org/spreadsheetml/2006/main" count="114" uniqueCount="72">
  <si>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</si>
  <si>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</si>
  <si>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</si>
  <si>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Šumperk</t>
  </si>
  <si>
    <t>Datum:  </t>
  </si>
  <si>
    <t>24.11.2018</t>
  </si>
  <si>
    <t>Domácí</t>
  </si>
  <si>
    <t>KK Šumperk A</t>
  </si>
  <si>
    <t>Hosté</t>
  </si>
  <si>
    <t>KK Šumperk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</si>
  <si>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</si>
  <si>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</si>
  <si>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</si>
  <si>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</si>
  <si>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</si>
  <si>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</si>
  <si>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</si>
  <si>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</si>
  <si>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</si>
  <si>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</si>
  <si>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</si>
  <si>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Smrčka</t>
  </si>
  <si>
    <t>Heinisch</t>
  </si>
  <si>
    <t>Miroslav</t>
  </si>
  <si>
    <t>Pavel</t>
  </si>
  <si>
    <t>Vojtek</t>
  </si>
  <si>
    <t>Vymazal</t>
  </si>
  <si>
    <t>Gustav</t>
  </si>
  <si>
    <t>Milan</t>
  </si>
  <si>
    <t>Bělaška</t>
  </si>
  <si>
    <t>Gajdík</t>
  </si>
  <si>
    <t>Adam</t>
  </si>
  <si>
    <t>Michal</t>
  </si>
  <si>
    <t>Zapletal</t>
  </si>
  <si>
    <t>Sedlář</t>
  </si>
  <si>
    <t>Marek</t>
  </si>
  <si>
    <t>Martin</t>
  </si>
  <si>
    <t>Rabenseifner</t>
  </si>
  <si>
    <t>Jaroslav</t>
  </si>
  <si>
    <t>Jaromír</t>
  </si>
  <si>
    <t>Matějka</t>
  </si>
  <si>
    <t>Petr</t>
  </si>
  <si>
    <t>Celkový výkon družstva  </t>
  </si>
  <si>
    <t>Vedoucí družstva         Jméno:</t>
  </si>
  <si>
    <t>Gustav Vojtek</t>
  </si>
  <si>
    <t>Bodový zisk</t>
  </si>
  <si>
    <t>Pavel Heinisch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</si>
  <si>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</si>
  <si>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</si>
  <si>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</si>
  <si>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</si>
  <si>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</si>
  <si>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</si>
  <si>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</si>
  <si>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9:00</t>
  </si>
  <si>
    <t>Teplota na kuželně:  </t>
  </si>
  <si>
    <t>Čas ukončení utkání:  </t>
  </si>
  <si>
    <t>11:30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</si>
  <si>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</si>
  <si>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</si>
  <si>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</si>
  <si>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</si>
  <si>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</si>
  <si>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</si>
  <si>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</si>
  <si>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</si>
  <si>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</si>
  <si>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</si>
  <si>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</si>
  <si>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</si>
  <si>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</si>
  <si>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24.11.2018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</si>
</sst>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79</v>
      </c>
      <c r="E8" s="12">
        <v>50</v>
      </c>
      <c r="F8" s="12">
        <v>0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41</v>
      </c>
      <c r="P8" s="12">
        <v>0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95</v>
      </c>
      <c r="E9" s="18">
        <v>45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53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90</v>
      </c>
      <c r="E10" s="18">
        <v>35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77</v>
      </c>
      <c r="O10" s="18">
        <v>34</v>
      </c>
      <c r="P10" s="18">
        <v>0</v>
      </c>
      <c r="Q10" s="19">
        <f>IF(AND(ISBLANK(N10),ISBLANK(O10)),"",N10+O10)</f>
        <v>111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89</v>
      </c>
      <c r="E11" s="23">
        <v>54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35</v>
      </c>
      <c r="P11" s="23">
        <v>2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10669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184</v>
      </c>
      <c r="F12" s="28">
        <f>IF(ISNUMBER($G12),SUM(F8:F11),"")</f>
        <v>2</v>
      </c>
      <c r="G12" s="29">
        <f>IF(SUM($G8:$G11)+SUM($Q8:$Q11)&gt;0,SUM(G8:G11),"")</f>
        <v>537</v>
      </c>
      <c r="H12" s="27">
        <f>IF(ISNUMBER($G12),SUM(H8:H11),"")</f>
        <v>2</v>
      </c>
      <c r="I12" s="99"/>
      <c r="K12" s="96">
        <v>7934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163</v>
      </c>
      <c r="P12" s="28">
        <f>IF(ISNUMBER($G12),SUM(P8:P11),"")</f>
        <v>2</v>
      </c>
      <c r="Q12" s="29">
        <f>IF(SUM($G8:$G11)+SUM($Q8:$Q11)&gt;0,SUM(Q8:Q11),"")</f>
        <v>522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89</v>
      </c>
      <c r="E13" s="12">
        <v>44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27</v>
      </c>
      <c r="P13" s="12">
        <v>5</v>
      </c>
      <c r="Q13" s="13">
        <f>IF(AND(ISBLANK(N13),ISBLANK(O13)),"",N13+O13)</f>
        <v>108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80</v>
      </c>
      <c r="E14" s="18">
        <v>36</v>
      </c>
      <c r="F14" s="18">
        <v>4</v>
      </c>
      <c r="G14" s="19">
        <f>IF(AND(ISBLANK(D14),ISBLANK(E14)),"",D14+E14)</f>
        <v>116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33</v>
      </c>
      <c r="P14" s="18">
        <v>3</v>
      </c>
      <c r="Q14" s="19">
        <f>IF(AND(ISBLANK(N14),ISBLANK(O14)),"",N14+O14)</f>
        <v>128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90</v>
      </c>
      <c r="E15" s="18">
        <v>35</v>
      </c>
      <c r="F15" s="18">
        <v>2</v>
      </c>
      <c r="G15" s="19">
        <f>IF(AND(ISBLANK(D15),ISBLANK(E15)),"",D15+E15)</f>
        <v>125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78</v>
      </c>
      <c r="O15" s="18">
        <v>38</v>
      </c>
      <c r="P15" s="18">
        <v>2</v>
      </c>
      <c r="Q15" s="19">
        <f>IF(AND(ISBLANK(N15),ISBLANK(O15)),"",N15+O15)</f>
        <v>116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81</v>
      </c>
      <c r="E16" s="23">
        <v>41</v>
      </c>
      <c r="F16" s="23">
        <v>3</v>
      </c>
      <c r="G16" s="24">
        <f>IF(AND(ISBLANK(D16),ISBLANK(E16)),"",D16+E16)</f>
        <v>122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18</v>
      </c>
      <c r="P16" s="23">
        <v>8</v>
      </c>
      <c r="Q16" s="24">
        <f>IF(AND(ISBLANK(N16),ISBLANK(O16)),"",N16+O16)</f>
        <v>108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19741</v>
      </c>
      <c r="B17" s="97"/>
      <c r="C17" s="26" t="s">
        <v>18</v>
      </c>
      <c r="D17" s="27">
        <f>IF(ISNUMBER($G17),SUM(D13:D16),"")</f>
        <v>340</v>
      </c>
      <c r="E17" s="28">
        <f>IF(ISNUMBER($G17),SUM(E13:E16),"")</f>
        <v>156</v>
      </c>
      <c r="F17" s="28">
        <f>IF(ISNUMBER($G17),SUM(F13:F16),"")</f>
        <v>9</v>
      </c>
      <c r="G17" s="29">
        <f>IF(SUM($G13:$G16)+SUM($Q13:$Q16)&gt;0,SUM(G13:G16),"")</f>
        <v>496</v>
      </c>
      <c r="H17" s="27">
        <f>IF(ISNUMBER($G17),SUM(H13:H16),"")</f>
        <v>3</v>
      </c>
      <c r="I17" s="99"/>
      <c r="K17" s="96">
        <v>20852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116</v>
      </c>
      <c r="P17" s="28">
        <f>IF(ISNUMBER($G17),SUM(P13:P16),"")</f>
        <v>18</v>
      </c>
      <c r="Q17" s="29">
        <f>IF(SUM($G13:$G16)+SUM($Q13:$Q16)&gt;0,SUM(Q13:Q16),"")</f>
        <v>460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86</v>
      </c>
      <c r="E18" s="12">
        <v>43</v>
      </c>
      <c r="F18" s="12">
        <v>3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44</v>
      </c>
      <c r="P18" s="12">
        <v>2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81</v>
      </c>
      <c r="E19" s="18">
        <v>63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37</v>
      </c>
      <c r="P19" s="18">
        <v>1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81</v>
      </c>
      <c r="E20" s="18">
        <v>40</v>
      </c>
      <c r="F20" s="18">
        <v>2</v>
      </c>
      <c r="G20" s="19">
        <f>IF(AND(ISBLANK(D20),ISBLANK(E20)),"",D20+E20)</f>
        <v>121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87</v>
      </c>
      <c r="O20" s="18">
        <v>41</v>
      </c>
      <c r="P20" s="18">
        <v>1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75</v>
      </c>
      <c r="E21" s="23">
        <v>44</v>
      </c>
      <c r="F21" s="23">
        <v>2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44</v>
      </c>
      <c r="P21" s="23">
        <v>0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18931</v>
      </c>
      <c r="B22" s="97"/>
      <c r="C22" s="26" t="s">
        <v>18</v>
      </c>
      <c r="D22" s="27">
        <f>IF(ISNUMBER($G22),SUM(D18:D21),"")</f>
        <v>323</v>
      </c>
      <c r="E22" s="28">
        <f>IF(ISNUMBER($G22),SUM(E18:E21),"")</f>
        <v>190</v>
      </c>
      <c r="F22" s="28">
        <f>IF(ISNUMBER($G22),SUM(F18:F21),"")</f>
        <v>8</v>
      </c>
      <c r="G22" s="29">
        <f>IF(SUM($G18:$G21)+SUM($Q18:$Q21)&gt;0,SUM(G18:G21),"")</f>
        <v>513</v>
      </c>
      <c r="H22" s="27">
        <f>IF(ISNUMBER($G22),SUM(H18:H21),"")</f>
        <v>1</v>
      </c>
      <c r="I22" s="99"/>
      <c r="K22" s="96">
        <v>16368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166</v>
      </c>
      <c r="P22" s="28">
        <f>IF(ISNUMBER($G22),SUM(P18:P21),"")</f>
        <v>4</v>
      </c>
      <c r="Q22" s="29">
        <f>IF(SUM($G18:$G21)+SUM($Q18:$Q21)&gt;0,SUM(Q18:Q21),"")</f>
        <v>527</v>
      </c>
      <c r="R22" s="27">
        <f>IF(ISNUMBER($G22),SUM(R18:R21),"")</f>
        <v>3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90</v>
      </c>
      <c r="E23" s="12">
        <v>44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85</v>
      </c>
      <c r="O23" s="12">
        <v>35</v>
      </c>
      <c r="P23" s="12">
        <v>1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91</v>
      </c>
      <c r="E24" s="18">
        <v>35</v>
      </c>
      <c r="F24" s="18">
        <v>2</v>
      </c>
      <c r="G24" s="19">
        <f>IF(AND(ISBLANK(D24),ISBLANK(E24)),"",D24+E24)</f>
        <v>126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35</v>
      </c>
      <c r="P24" s="18">
        <v>1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76</v>
      </c>
      <c r="E25" s="18">
        <v>18</v>
      </c>
      <c r="F25" s="18">
        <v>6</v>
      </c>
      <c r="G25" s="19">
        <f>IF(AND(ISBLANK(D25),ISBLANK(E25)),"",D25+E25)</f>
        <v>94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92</v>
      </c>
      <c r="O25" s="18">
        <v>26</v>
      </c>
      <c r="P25" s="18">
        <v>3</v>
      </c>
      <c r="Q25" s="19">
        <f>IF(AND(ISBLANK(N25),ISBLANK(O25)),"",N25+O25)</f>
        <v>118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86</v>
      </c>
      <c r="E26" s="23">
        <v>44</v>
      </c>
      <c r="F26" s="23">
        <v>0</v>
      </c>
      <c r="G26" s="24">
        <f>IF(AND(ISBLANK(D26),ISBLANK(E26)),"",D26+E26)</f>
        <v>130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21</v>
      </c>
      <c r="P26" s="23">
        <v>5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10395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141</v>
      </c>
      <c r="F27" s="28">
        <f>IF(ISNUMBER($G27),SUM(F23:F26),"")</f>
        <v>9</v>
      </c>
      <c r="G27" s="29">
        <f>IF(SUM($G23:$G26)+SUM($Q23:$Q26)&gt;0,SUM(G23:G26),"")</f>
        <v>484</v>
      </c>
      <c r="H27" s="27">
        <f>IF(ISNUMBER($G27),SUM(H23:H26),"")</f>
        <v>3</v>
      </c>
      <c r="I27" s="99"/>
      <c r="K27" s="96">
        <v>18339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117</v>
      </c>
      <c r="P27" s="28">
        <f>IF(ISNUMBER($G27),SUM(P23:P26),"")</f>
        <v>10</v>
      </c>
      <c r="Q27" s="29">
        <f>IF(SUM($G23:$G26)+SUM($Q23:$Q26)&gt;0,SUM(Q23:Q26),"")</f>
        <v>479</v>
      </c>
      <c r="R27" s="27">
        <f>IF(ISNUMBER($G27),SUM(R23:R26),"")</f>
        <v>1</v>
      </c>
      <c r="S27" s="99"/>
    </row>
    <row r="28" spans="1:19" ht="12.95" customHeight="1" x14ac:dyDescent="0.2">
      <c r="A28" s="88" t="s">
        <v>34</v>
      </c>
      <c r="B28" s="89"/>
      <c r="C28" s="10">
        <v>1</v>
      </c>
      <c r="D28" s="11">
        <v>93</v>
      </c>
      <c r="E28" s="12">
        <v>36</v>
      </c>
      <c r="F28" s="12">
        <v>1</v>
      </c>
      <c r="G28" s="13">
        <f>IF(AND(ISBLANK(D28),ISBLANK(E28)),"",D28+E28)</f>
        <v>129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86</v>
      </c>
      <c r="O28" s="12">
        <v>36</v>
      </c>
      <c r="P28" s="12">
        <v>1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96</v>
      </c>
      <c r="E29" s="18">
        <v>42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41</v>
      </c>
      <c r="P29" s="18">
        <v>0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86</v>
      </c>
      <c r="E30" s="18">
        <v>42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76</v>
      </c>
      <c r="O30" s="18">
        <v>43</v>
      </c>
      <c r="P30" s="18">
        <v>1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85</v>
      </c>
      <c r="E31" s="23">
        <v>30</v>
      </c>
      <c r="F31" s="23">
        <v>1</v>
      </c>
      <c r="G31" s="24">
        <f>IF(AND(ISBLANK(D31),ISBLANK(E31)),"",D31+E31)</f>
        <v>115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50</v>
      </c>
      <c r="P31" s="23">
        <v>2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14106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150</v>
      </c>
      <c r="F32" s="28">
        <f>IF(ISNUMBER($G32),SUM(F28:F31),"")</f>
        <v>3</v>
      </c>
      <c r="G32" s="29">
        <f>IF(SUM($G28:$G31)+SUM($Q28:$Q31)&gt;0,SUM(G28:G31),"")</f>
        <v>510</v>
      </c>
      <c r="H32" s="27">
        <f>IF(ISNUMBER($G32),SUM(H28:H31),"")</f>
        <v>3</v>
      </c>
      <c r="I32" s="99"/>
      <c r="K32" s="96">
        <v>21453</v>
      </c>
      <c r="L32" s="97"/>
      <c r="M32" s="26" t="s">
        <v>18</v>
      </c>
      <c r="N32" s="27">
        <f>IF(ISNUMBER($G32),SUM(N28:N31),"")</f>
        <v>333</v>
      </c>
      <c r="O32" s="28">
        <f>IF(ISNUMBER($G32),SUM(O28:O31),"")</f>
        <v>170</v>
      </c>
      <c r="P32" s="28">
        <f>IF(ISNUMBER($G32),SUM(P28:P31),"")</f>
        <v>4</v>
      </c>
      <c r="Q32" s="29">
        <f>IF(SUM($G28:$G31)+SUM($Q28:$Q31)&gt;0,SUM(Q28:Q31),"")</f>
        <v>503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86</v>
      </c>
      <c r="E33" s="12">
        <v>45</v>
      </c>
      <c r="F33" s="12">
        <v>0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83</v>
      </c>
      <c r="O33" s="12">
        <v>32</v>
      </c>
      <c r="P33" s="12">
        <v>3</v>
      </c>
      <c r="Q33" s="13">
        <f>IF(AND(ISBLANK(N33),ISBLANK(O33)),"",N33+O33)</f>
        <v>115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85</v>
      </c>
      <c r="E34" s="18">
        <v>53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35</v>
      </c>
      <c r="P34" s="18">
        <v>3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83</v>
      </c>
      <c r="E35" s="18">
        <v>43</v>
      </c>
      <c r="F35" s="18">
        <v>1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96</v>
      </c>
      <c r="O35" s="18">
        <v>42</v>
      </c>
      <c r="P35" s="18">
        <v>2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78</v>
      </c>
      <c r="E36" s="23">
        <v>43</v>
      </c>
      <c r="F36" s="23">
        <v>1</v>
      </c>
      <c r="G36" s="24">
        <f>IF(AND(ISBLANK(D36),ISBLANK(E36)),"",D36+E36)</f>
        <v>121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23</v>
      </c>
      <c r="P36" s="23">
        <v>5</v>
      </c>
      <c r="Q36" s="24">
        <f>IF(AND(ISBLANK(N36),ISBLANK(O36)),"",N36+O36)</f>
        <v>113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14346</v>
      </c>
      <c r="B37" s="97"/>
      <c r="C37" s="26" t="s">
        <v>18</v>
      </c>
      <c r="D37" s="27">
        <f>IF(ISNUMBER($G37),SUM(D33:D36),"")</f>
        <v>332</v>
      </c>
      <c r="E37" s="28">
        <f>IF(ISNUMBER($G37),SUM(E33:E36),"")</f>
        <v>184</v>
      </c>
      <c r="F37" s="28">
        <f>IF(ISNUMBER($G37),SUM(F33:F36),"")</f>
        <v>3</v>
      </c>
      <c r="G37" s="29">
        <f>IF(SUM($G33:$G36)+SUM($Q33:$Q36)&gt;0,SUM(G33:G36),"")</f>
        <v>516</v>
      </c>
      <c r="H37" s="27">
        <f>IF(ISNUMBER($G37),SUM(H33:H36),"")</f>
        <v>3</v>
      </c>
      <c r="I37" s="99"/>
      <c r="K37" s="96">
        <v>10769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132</v>
      </c>
      <c r="P37" s="28">
        <f>IF(ISNUMBER($G37),SUM(P33:P36),"")</f>
        <v>13</v>
      </c>
      <c r="Q37" s="29">
        <f>IF(SUM($G33:$G36)+SUM($Q33:$Q36)&gt;0,SUM(Q33:Q36),"")</f>
        <v>487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2051</v>
      </c>
      <c r="E39" s="34">
        <f>IF(ISNUMBER($G39),SUM(E12,E17,E22,E27,E32,E37),"")</f>
        <v>1005</v>
      </c>
      <c r="F39" s="34">
        <f>IF(ISNUMBER($G39),SUM(F12,F17,F22,F27,F32,F37),"")</f>
        <v>34</v>
      </c>
      <c r="G39" s="35">
        <f>IF(SUM($G$8:$G$37)+SUM($Q$8:$Q$37)&gt;0,SUM(G12,G17,G22,G27,G32,G37),"")</f>
        <v>3056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2114</v>
      </c>
      <c r="O39" s="34">
        <f>IF(ISNUMBER($G39),SUM(O12,O17,O22,O27,O32,O37),"")</f>
        <v>864</v>
      </c>
      <c r="P39" s="34">
        <f>IF(ISNUMBER($G39),SUM(P12,P17,P22,P27,P32,P37),"")</f>
        <v>51</v>
      </c>
      <c r="Q39" s="35">
        <f>IF(SUM($G$8:$G$37)+SUM($Q$8:$Q$37)&gt;0,SUM(Q12,Q17,Q22,Q27,Q32,Q37),"")</f>
        <v>2978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KK Šumperk A – KK Šumperk B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0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2018-11-24T19:13:53Z</dcterms:modified>
</cp:coreProperties>
</file>